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41" i="1" l="1"/>
  <c r="F41" i="1"/>
  <c r="E41" i="1"/>
</calcChain>
</file>

<file path=xl/sharedStrings.xml><?xml version="1.0" encoding="utf-8"?>
<sst xmlns="http://schemas.openxmlformats.org/spreadsheetml/2006/main" count="48" uniqueCount="46">
  <si>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</si>
  <si>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</si>
  <si>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</si>
  <si>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</si>
  <si>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</si>
  <si>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</si>
  <si>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</si>
  <si>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</si>
  <si>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</si>
  <si>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</si>
  <si>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</si>
  <si>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17.06.2015</t>
  </si>
  <si>
    <t>ПС 110 кВ Кириллов</t>
  </si>
  <si>
    <t xml:space="preserve"> 0,4 Кириллов ТСН 1 ао</t>
  </si>
  <si>
    <t xml:space="preserve"> 0,4 Кириллов ТСН 2 ао</t>
  </si>
  <si>
    <t xml:space="preserve"> 10 Кириллов Т 1 ап</t>
  </si>
  <si>
    <t xml:space="preserve"> 10 Кириллов Т 2 ап</t>
  </si>
  <si>
    <t xml:space="preserve"> 10 Кириллов-Вогнема ао</t>
  </si>
  <si>
    <t xml:space="preserve"> 10 Кириллов-Горицы ао</t>
  </si>
  <si>
    <t xml:space="preserve"> 10 Кириллов-Горсеть 1 ао</t>
  </si>
  <si>
    <t xml:space="preserve"> 10 Кириллов-Горсеть 2 ао</t>
  </si>
  <si>
    <t xml:space="preserve"> 10 Кириллов-Горсеть 3 ао</t>
  </si>
  <si>
    <t xml:space="preserve"> 10 Кириллов-Евсюнино ао</t>
  </si>
  <si>
    <t xml:space="preserve"> 10 Кириллов-Евсюнино ап</t>
  </si>
  <si>
    <t xml:space="preserve"> 10 Кириллов-Зауломское ао</t>
  </si>
  <si>
    <t xml:space="preserve"> 10 Кириллов-Зауломское ап</t>
  </si>
  <si>
    <t xml:space="preserve"> 10 Кириллов-Кольцевой ао</t>
  </si>
  <si>
    <t xml:space="preserve"> 10 Кириллов-Суховерхово ао</t>
  </si>
  <si>
    <t xml:space="preserve"> 10 Кириллов-Суховерхово ап</t>
  </si>
  <si>
    <t xml:space="preserve"> 10 Кириллов-СХТ ао</t>
  </si>
  <si>
    <t xml:space="preserve"> 10 Кириллов-Телецентр ао</t>
  </si>
  <si>
    <t xml:space="preserve"> 10 Кириллов-Шелково ао</t>
  </si>
  <si>
    <t xml:space="preserve"> 110 Кириллов СОМВ ао</t>
  </si>
  <si>
    <t xml:space="preserve"> 110 Кириллов СОМВ ап</t>
  </si>
  <si>
    <t xml:space="preserve"> 110 Кириллов Т 1 ап</t>
  </si>
  <si>
    <t xml:space="preserve"> 110 Кириллов Т 2 ап</t>
  </si>
  <si>
    <t xml:space="preserve"> 110 Кириллов-Белозерск ао</t>
  </si>
  <si>
    <t xml:space="preserve"> 110 Кириллов-Белозерск ап</t>
  </si>
  <si>
    <t xml:space="preserve"> 110 Кириллов-Н.Торжская 1 ао</t>
  </si>
  <si>
    <t xml:space="preserve"> 110 Кириллов-Н.Торжская 1 ап</t>
  </si>
  <si>
    <t xml:space="preserve"> 110 Кириллов-Н.Торжская 2 ао</t>
  </si>
  <si>
    <t xml:space="preserve"> 110 Кириллов-Н.Торжская 2 ап</t>
  </si>
  <si>
    <t xml:space="preserve"> 35 Кириллов Т 1 ап</t>
  </si>
  <si>
    <t xml:space="preserve"> 35 Кириллов Т 2 ап</t>
  </si>
  <si>
    <t xml:space="preserve"> 35 Кириллов-Кирилловская ао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</si>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</sst>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Normal="100" zoomScaleSheetLayoutView="100" workbookViewId="0">
      <selection activeCell="M14" sqref="M14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45</v>
      </c>
      <c r="F8" s="21" t="s">
        <v>45</v>
      </c>
      <c r="G8" s="21" t="s">
        <v>45</v>
      </c>
      <c r="H8" s="30"/>
    </row>
    <row r="9" spans="1:10" x14ac:dyDescent="0.25">
      <c r="A9" s="31" t="s">
        <v>13</v>
      </c>
      <c r="B9" s="32"/>
      <c r="C9" s="32"/>
      <c r="D9" s="33">
        <v>60</v>
      </c>
      <c r="E9" s="34"/>
      <c r="F9" s="35"/>
      <c r="G9" s="35"/>
      <c r="H9" s="36"/>
    </row>
    <row r="10" spans="1:10" x14ac:dyDescent="0.25">
      <c r="A10" s="37" t="s">
        <v>14</v>
      </c>
      <c r="B10" s="38"/>
      <c r="C10" s="38"/>
      <c r="D10" s="39">
        <v>60</v>
      </c>
      <c r="E10" s="40"/>
      <c r="F10" s="41"/>
      <c r="G10" s="41"/>
      <c r="H10" s="42"/>
    </row>
    <row r="11" spans="1:10" x14ac:dyDescent="0.25">
      <c r="A11" s="37" t="s">
        <v>15</v>
      </c>
      <c r="B11" s="38">
        <v>309.70400000000001</v>
      </c>
      <c r="C11" s="38">
        <v>310.22500000000002</v>
      </c>
      <c r="D11" s="39">
        <v>20000</v>
      </c>
      <c r="E11" s="40">
        <v>10420</v>
      </c>
      <c r="F11" s="41">
        <v>10420</v>
      </c>
      <c r="G11" s="41">
        <v>0</v>
      </c>
      <c r="H11" s="42">
        <v>0</v>
      </c>
    </row>
    <row r="12" spans="1:10" x14ac:dyDescent="0.25">
      <c r="A12" s="37" t="s">
        <v>16</v>
      </c>
      <c r="B12" s="38">
        <v>582.02880000000005</v>
      </c>
      <c r="C12" s="38">
        <v>582.91039999999998</v>
      </c>
      <c r="D12" s="39">
        <v>20000</v>
      </c>
      <c r="E12" s="40">
        <v>17632</v>
      </c>
      <c r="F12" s="41">
        <v>17632</v>
      </c>
      <c r="G12" s="41">
        <v>0</v>
      </c>
      <c r="H12" s="42">
        <v>0</v>
      </c>
    </row>
    <row r="13" spans="1:10" x14ac:dyDescent="0.25">
      <c r="A13" s="37" t="s">
        <v>17</v>
      </c>
      <c r="B13" s="38">
        <v>1865.9774</v>
      </c>
      <c r="C13" s="38">
        <v>1867.7198000000001</v>
      </c>
      <c r="D13" s="39">
        <v>2000</v>
      </c>
      <c r="E13" s="40">
        <v>3484.8</v>
      </c>
      <c r="F13" s="41">
        <v>3484.8</v>
      </c>
      <c r="G13" s="41">
        <v>0</v>
      </c>
      <c r="H13" s="42">
        <v>0</v>
      </c>
    </row>
    <row r="14" spans="1:10" x14ac:dyDescent="0.25">
      <c r="A14" s="37" t="s">
        <v>18</v>
      </c>
      <c r="B14" s="38">
        <v>2721.4146000000001</v>
      </c>
      <c r="C14" s="38">
        <v>2722.7982000000002</v>
      </c>
      <c r="D14" s="39">
        <v>2000</v>
      </c>
      <c r="E14" s="40">
        <v>2767.2</v>
      </c>
      <c r="F14" s="41">
        <v>2767.2</v>
      </c>
      <c r="G14" s="41">
        <v>0</v>
      </c>
      <c r="H14" s="42">
        <v>0</v>
      </c>
    </row>
    <row r="15" spans="1:10" x14ac:dyDescent="0.25">
      <c r="A15" s="37" t="s">
        <v>19</v>
      </c>
      <c r="B15" s="38">
        <v>3865.8584999999998</v>
      </c>
      <c r="C15" s="38">
        <v>3866.9045000000001</v>
      </c>
      <c r="D15" s="39">
        <v>3000</v>
      </c>
      <c r="E15" s="40">
        <v>3138</v>
      </c>
      <c r="F15" s="41">
        <v>3138</v>
      </c>
      <c r="G15" s="41">
        <v>0</v>
      </c>
      <c r="H15" s="42">
        <v>0</v>
      </c>
    </row>
    <row r="16" spans="1:10" x14ac:dyDescent="0.25">
      <c r="A16" s="37" t="s">
        <v>20</v>
      </c>
      <c r="B16" s="38">
        <v>1710.2715000000001</v>
      </c>
      <c r="C16" s="38">
        <v>1710.6590000000001</v>
      </c>
      <c r="D16" s="39">
        <v>6000</v>
      </c>
      <c r="E16" s="40">
        <v>2325</v>
      </c>
      <c r="F16" s="41">
        <v>2325</v>
      </c>
      <c r="G16" s="41">
        <v>0</v>
      </c>
      <c r="H16" s="42">
        <v>0</v>
      </c>
    </row>
    <row r="17" spans="1:8" x14ac:dyDescent="0.25">
      <c r="A17" s="37" t="s">
        <v>21</v>
      </c>
      <c r="B17" s="38">
        <v>806.77149999999995</v>
      </c>
      <c r="C17" s="38">
        <v>807.08849999999995</v>
      </c>
      <c r="D17" s="39">
        <v>6000</v>
      </c>
      <c r="E17" s="40">
        <v>1902</v>
      </c>
      <c r="F17" s="41">
        <v>1902</v>
      </c>
      <c r="G17" s="41">
        <v>0</v>
      </c>
      <c r="H17" s="42">
        <v>0</v>
      </c>
    </row>
    <row r="18" spans="1:8" x14ac:dyDescent="0.25">
      <c r="A18" s="37" t="s">
        <v>22</v>
      </c>
      <c r="B18" s="38">
        <v>119.8458</v>
      </c>
      <c r="C18" s="38">
        <v>120.1168</v>
      </c>
      <c r="D18" s="39">
        <v>4000</v>
      </c>
      <c r="E18" s="40">
        <v>1084</v>
      </c>
      <c r="F18" s="41">
        <v>1084</v>
      </c>
      <c r="G18" s="41">
        <v>0</v>
      </c>
      <c r="H18" s="42">
        <v>0</v>
      </c>
    </row>
    <row r="19" spans="1:8" x14ac:dyDescent="0.25">
      <c r="A19" s="37" t="s">
        <v>23</v>
      </c>
      <c r="B19" s="38">
        <v>208.56</v>
      </c>
      <c r="C19" s="38">
        <v>208.56</v>
      </c>
      <c r="D19" s="39">
        <v>4000</v>
      </c>
      <c r="E19" s="40">
        <v>0</v>
      </c>
      <c r="F19" s="41">
        <v>0</v>
      </c>
      <c r="G19" s="41">
        <v>0</v>
      </c>
      <c r="H19" s="42"/>
    </row>
    <row r="20" spans="1:8" x14ac:dyDescent="0.25">
      <c r="A20" s="37" t="s">
        <v>24</v>
      </c>
      <c r="B20" s="38">
        <v>821.66899999999998</v>
      </c>
      <c r="C20" s="38">
        <v>822.43060000000003</v>
      </c>
      <c r="D20" s="39">
        <v>3000</v>
      </c>
      <c r="E20" s="40">
        <v>2284.8000000000002</v>
      </c>
      <c r="F20" s="41">
        <v>2284.8000000000002</v>
      </c>
      <c r="G20" s="41">
        <v>0</v>
      </c>
      <c r="H20" s="42">
        <v>0</v>
      </c>
    </row>
    <row r="21" spans="1:8" x14ac:dyDescent="0.25">
      <c r="A21" s="37" t="s">
        <v>25</v>
      </c>
      <c r="B21" s="38">
        <v>0.1</v>
      </c>
      <c r="C21" s="38">
        <v>0.1</v>
      </c>
      <c r="D21" s="39">
        <v>3000</v>
      </c>
      <c r="E21" s="40">
        <v>0</v>
      </c>
      <c r="F21" s="41">
        <v>0</v>
      </c>
      <c r="G21" s="41">
        <v>0</v>
      </c>
      <c r="H21" s="42"/>
    </row>
    <row r="22" spans="1:8" x14ac:dyDescent="0.25">
      <c r="A22" s="37" t="s">
        <v>26</v>
      </c>
      <c r="B22" s="38">
        <v>866.90840000000003</v>
      </c>
      <c r="C22" s="38">
        <v>867.572</v>
      </c>
      <c r="D22" s="39">
        <v>3000</v>
      </c>
      <c r="E22" s="40">
        <v>1990.8</v>
      </c>
      <c r="F22" s="41">
        <v>1990.8</v>
      </c>
      <c r="G22" s="41">
        <v>0</v>
      </c>
      <c r="H22" s="42">
        <v>0</v>
      </c>
    </row>
    <row r="23" spans="1:8" x14ac:dyDescent="0.25">
      <c r="A23" s="37" t="s">
        <v>27</v>
      </c>
      <c r="B23" s="38">
        <v>593.87180000000001</v>
      </c>
      <c r="C23" s="38">
        <v>594.72879999999998</v>
      </c>
      <c r="D23" s="39">
        <v>3000</v>
      </c>
      <c r="E23" s="40">
        <v>2571</v>
      </c>
      <c r="F23" s="41">
        <v>2571</v>
      </c>
      <c r="G23" s="41">
        <v>0</v>
      </c>
      <c r="H23" s="42">
        <v>0</v>
      </c>
    </row>
    <row r="24" spans="1:8" x14ac:dyDescent="0.25">
      <c r="A24" s="37" t="s">
        <v>28</v>
      </c>
      <c r="B24" s="38">
        <v>3320.34</v>
      </c>
      <c r="C24" s="38">
        <v>3320.34</v>
      </c>
      <c r="D24" s="39">
        <v>3000</v>
      </c>
      <c r="E24" s="40">
        <v>0</v>
      </c>
      <c r="F24" s="41">
        <v>0</v>
      </c>
      <c r="G24" s="41">
        <v>0</v>
      </c>
      <c r="H24" s="42"/>
    </row>
    <row r="25" spans="1:8" x14ac:dyDescent="0.25">
      <c r="A25" s="37" t="s">
        <v>29</v>
      </c>
      <c r="B25" s="38">
        <v>1055.5512000000001</v>
      </c>
      <c r="C25" s="38">
        <v>1055.5512000000001</v>
      </c>
      <c r="D25" s="39">
        <v>3000</v>
      </c>
      <c r="E25" s="40">
        <v>0</v>
      </c>
      <c r="F25" s="41">
        <v>0</v>
      </c>
      <c r="G25" s="41">
        <v>0</v>
      </c>
      <c r="H25" s="42"/>
    </row>
    <row r="26" spans="1:8" x14ac:dyDescent="0.25">
      <c r="A26" s="37" t="s">
        <v>30</v>
      </c>
      <c r="B26" s="38">
        <v>26.299199999999999</v>
      </c>
      <c r="C26" s="38">
        <v>26.338999999999999</v>
      </c>
      <c r="D26" s="39">
        <v>1000</v>
      </c>
      <c r="E26" s="40">
        <v>39.799999999999997</v>
      </c>
      <c r="F26" s="41">
        <v>39.799999999999997</v>
      </c>
      <c r="G26" s="41">
        <v>0</v>
      </c>
      <c r="H26" s="42">
        <v>0</v>
      </c>
    </row>
    <row r="27" spans="1:8" x14ac:dyDescent="0.25">
      <c r="A27" s="37" t="s">
        <v>31</v>
      </c>
      <c r="B27" s="38">
        <v>2593.8991999999998</v>
      </c>
      <c r="C27" s="38">
        <v>2594.4422</v>
      </c>
      <c r="D27" s="39">
        <v>3000</v>
      </c>
      <c r="E27" s="40">
        <v>1629</v>
      </c>
      <c r="F27" s="41">
        <v>1629</v>
      </c>
      <c r="G27" s="41">
        <v>0</v>
      </c>
      <c r="H27" s="42">
        <v>0</v>
      </c>
    </row>
    <row r="28" spans="1:8" x14ac:dyDescent="0.25">
      <c r="A28" s="37" t="s">
        <v>32</v>
      </c>
      <c r="B28" s="38">
        <v>1280.7664</v>
      </c>
      <c r="C28" s="38">
        <v>1281.4644000000001</v>
      </c>
      <c r="D28" s="39">
        <v>33000</v>
      </c>
      <c r="E28" s="40">
        <v>23034</v>
      </c>
      <c r="F28" s="41">
        <v>23034</v>
      </c>
      <c r="G28" s="41">
        <v>0</v>
      </c>
      <c r="H28" s="42">
        <v>0</v>
      </c>
    </row>
    <row r="29" spans="1:8" x14ac:dyDescent="0.25">
      <c r="A29" s="37" t="s">
        <v>33</v>
      </c>
      <c r="B29" s="38">
        <v>505.82159999999999</v>
      </c>
      <c r="C29" s="38">
        <v>505.8254</v>
      </c>
      <c r="D29" s="39">
        <v>33000</v>
      </c>
      <c r="E29" s="40">
        <v>125.4</v>
      </c>
      <c r="F29" s="41">
        <v>125.4</v>
      </c>
      <c r="G29" s="41">
        <v>0</v>
      </c>
      <c r="H29" s="42">
        <v>0</v>
      </c>
    </row>
    <row r="30" spans="1:8" x14ac:dyDescent="0.25">
      <c r="A30" s="37" t="s">
        <v>34</v>
      </c>
      <c r="B30" s="38">
        <v>234.47319999999999</v>
      </c>
      <c r="C30" s="38">
        <v>234.654</v>
      </c>
      <c r="D30" s="39">
        <v>66000</v>
      </c>
      <c r="E30" s="40">
        <v>11932.8</v>
      </c>
      <c r="F30" s="41">
        <v>11932.8</v>
      </c>
      <c r="G30" s="41">
        <v>0</v>
      </c>
      <c r="H30" s="42">
        <v>0</v>
      </c>
    </row>
    <row r="31" spans="1:8" x14ac:dyDescent="0.25">
      <c r="A31" s="37" t="s">
        <v>35</v>
      </c>
      <c r="B31" s="38">
        <v>687.43119999999999</v>
      </c>
      <c r="C31" s="38">
        <v>687.97360000000003</v>
      </c>
      <c r="D31" s="39">
        <v>66000</v>
      </c>
      <c r="E31" s="40">
        <v>35798.400000000001</v>
      </c>
      <c r="F31" s="41">
        <v>35798.400000000001</v>
      </c>
      <c r="G31" s="41">
        <v>0</v>
      </c>
      <c r="H31" s="42">
        <v>0</v>
      </c>
    </row>
    <row r="32" spans="1:8" x14ac:dyDescent="0.25">
      <c r="A32" s="37" t="s">
        <v>36</v>
      </c>
      <c r="B32" s="38">
        <v>3463.7141999999999</v>
      </c>
      <c r="C32" s="38">
        <v>3465.2678000000001</v>
      </c>
      <c r="D32" s="39">
        <v>33000</v>
      </c>
      <c r="E32" s="40">
        <v>51268.800000000003</v>
      </c>
      <c r="F32" s="41">
        <v>51268.800000000003</v>
      </c>
      <c r="G32" s="41">
        <v>0</v>
      </c>
      <c r="H32" s="42">
        <v>0</v>
      </c>
    </row>
    <row r="33" spans="1:8" x14ac:dyDescent="0.25">
      <c r="A33" s="37" t="s">
        <v>37</v>
      </c>
      <c r="B33" s="38">
        <v>1041.0673999999999</v>
      </c>
      <c r="C33" s="38">
        <v>1041.0673999999999</v>
      </c>
      <c r="D33" s="39">
        <v>33000</v>
      </c>
      <c r="E33" s="40">
        <v>0</v>
      </c>
      <c r="F33" s="41">
        <v>0</v>
      </c>
      <c r="G33" s="41">
        <v>0</v>
      </c>
      <c r="H33" s="42"/>
    </row>
    <row r="34" spans="1:8" x14ac:dyDescent="0.25">
      <c r="A34" s="37" t="s">
        <v>38</v>
      </c>
      <c r="B34" s="38">
        <v>1.4543999999999999</v>
      </c>
      <c r="C34" s="38">
        <v>1.4543999999999999</v>
      </c>
      <c r="D34" s="39">
        <v>33000</v>
      </c>
      <c r="E34" s="40">
        <v>0</v>
      </c>
      <c r="F34" s="41">
        <v>0</v>
      </c>
      <c r="G34" s="41">
        <v>0</v>
      </c>
      <c r="H34" s="42"/>
    </row>
    <row r="35" spans="1:8" x14ac:dyDescent="0.25">
      <c r="A35" s="37" t="s">
        <v>39</v>
      </c>
      <c r="B35" s="38">
        <v>9.5459999999999994</v>
      </c>
      <c r="C35" s="38">
        <v>10.599399999999999</v>
      </c>
      <c r="D35" s="39">
        <v>33000</v>
      </c>
      <c r="E35" s="40">
        <v>34762.199999999997</v>
      </c>
      <c r="F35" s="41">
        <v>34762.199999999997</v>
      </c>
      <c r="G35" s="41">
        <v>0</v>
      </c>
      <c r="H35" s="42">
        <v>0</v>
      </c>
    </row>
    <row r="36" spans="1:8" x14ac:dyDescent="0.25">
      <c r="A36" s="37" t="s">
        <v>40</v>
      </c>
      <c r="B36" s="38">
        <v>793.82</v>
      </c>
      <c r="C36" s="38">
        <v>793.82</v>
      </c>
      <c r="D36" s="39">
        <v>33000</v>
      </c>
      <c r="E36" s="40">
        <v>0</v>
      </c>
      <c r="F36" s="41">
        <v>0</v>
      </c>
      <c r="G36" s="41">
        <v>0</v>
      </c>
      <c r="H36" s="42"/>
    </row>
    <row r="37" spans="1:8" x14ac:dyDescent="0.25">
      <c r="A37" s="37" t="s">
        <v>41</v>
      </c>
      <c r="B37" s="38">
        <v>4897.6462000000001</v>
      </c>
      <c r="C37" s="38">
        <v>4899.6030000000001</v>
      </c>
      <c r="D37" s="39">
        <v>33000</v>
      </c>
      <c r="E37" s="40">
        <v>64574.400000000001</v>
      </c>
      <c r="F37" s="41">
        <v>64574.400000000001</v>
      </c>
      <c r="G37" s="41">
        <v>0</v>
      </c>
      <c r="H37" s="42">
        <v>0</v>
      </c>
    </row>
    <row r="38" spans="1:8" x14ac:dyDescent="0.25">
      <c r="A38" s="37" t="s">
        <v>42</v>
      </c>
      <c r="B38" s="38">
        <v>184.33949999999999</v>
      </c>
      <c r="C38" s="38">
        <v>184.33949999999999</v>
      </c>
      <c r="D38" s="39">
        <v>21000</v>
      </c>
      <c r="E38" s="40">
        <v>0</v>
      </c>
      <c r="F38" s="41">
        <v>0</v>
      </c>
      <c r="G38" s="41">
        <v>0</v>
      </c>
      <c r="H38" s="42"/>
    </row>
    <row r="39" spans="1:8" x14ac:dyDescent="0.25">
      <c r="A39" s="37" t="s">
        <v>43</v>
      </c>
      <c r="B39" s="38">
        <v>1331.6365000000001</v>
      </c>
      <c r="C39" s="38">
        <v>1332.2819999999999</v>
      </c>
      <c r="D39" s="39">
        <v>21000</v>
      </c>
      <c r="E39" s="40">
        <v>13555.5</v>
      </c>
      <c r="F39" s="41">
        <v>13555.5</v>
      </c>
      <c r="G39" s="41">
        <v>0</v>
      </c>
      <c r="H39" s="42">
        <v>0</v>
      </c>
    </row>
    <row r="40" spans="1:8" ht="16.5" thickBot="1" x14ac:dyDescent="0.3">
      <c r="A40" s="43" t="s">
        <v>44</v>
      </c>
      <c r="B40" s="44">
        <v>1943.5074999999999</v>
      </c>
      <c r="C40" s="44">
        <v>1944.4295</v>
      </c>
      <c r="D40" s="45">
        <v>14000</v>
      </c>
      <c r="E40" s="46">
        <v>12908</v>
      </c>
      <c r="F40" s="47">
        <v>12908</v>
      </c>
      <c r="G40" s="47">
        <v>0</v>
      </c>
      <c r="H40" s="48">
        <v>0</v>
      </c>
    </row>
    <row r="41" spans="1:8" x14ac:dyDescent="0.25">
      <c r="E41" s="49">
        <f>SUM(E9:E40)</f>
        <v>299227.90000000002</v>
      </c>
      <c r="F41" s="50">
        <f>SUM(F9:F40)</f>
        <v>299227.90000000002</v>
      </c>
      <c r="G41" s="50">
        <f>SUM(G9:G40)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2015-06-23T13:05:03Z</dcterms:modified>
</cp:coreProperties>
</file>